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jana.kadunc\Desktop\CTM\VZDRŽEVANJE KOLES IN POSTAJ 2025 ZA 24 MESECEV\POPRAVEK RAZPISNE DOKUMENTACIJE\"/>
    </mc:Choice>
  </mc:AlternateContent>
  <xr:revisionPtr revIDLastSave="0" documentId="13_ncr:1_{A1F2DD5F-4A23-4D54-AF7E-09599CA29C75}" xr6:coauthVersionLast="36" xr6:coauthVersionMax="36" xr10:uidLastSave="{00000000-0000-0000-0000-000000000000}"/>
  <bookViews>
    <workbookView xWindow="0" yWindow="0" windowWidth="28800" windowHeight="11160" xr2:uid="{659C289A-A12F-4875-A445-4907A8DC5673}"/>
  </bookViews>
  <sheets>
    <sheet name="Rekapitulacija" sheetId="1" r:id="rId1"/>
    <sheet name="Upravljanje in vzdrževanje " sheetId="2" r:id="rId2"/>
    <sheet name="Vzdrževanje koles, postaj" sheetId="3" r:id="rId3"/>
    <sheet name="Spremljajoče dejavnosti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6" i="3" l="1"/>
  <c r="F55" i="3"/>
  <c r="F54" i="3"/>
  <c r="F53" i="3"/>
  <c r="F52" i="3"/>
  <c r="F51" i="3"/>
  <c r="F58" i="3" s="1"/>
  <c r="F42" i="3"/>
  <c r="F41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44" i="3" s="1"/>
  <c r="F4" i="3" s="1"/>
  <c r="F12" i="3"/>
  <c r="F11" i="3"/>
  <c r="F10" i="3"/>
  <c r="F3" i="3"/>
  <c r="F2" i="3"/>
  <c r="F6" i="3" l="1"/>
  <c r="C4" i="1"/>
  <c r="F5" i="2"/>
  <c r="F4" i="2"/>
  <c r="F3" i="2"/>
  <c r="F2" i="2"/>
  <c r="F2" i="4" l="1"/>
  <c r="F3" i="4" s="1"/>
  <c r="C6" i="1" s="1"/>
  <c r="C5" i="1" l="1"/>
  <c r="C10" i="1" s="1"/>
  <c r="C11" i="1" s="1"/>
  <c r="C13" i="1" s="1"/>
</calcChain>
</file>

<file path=xl/sharedStrings.xml><?xml version="1.0" encoding="utf-8"?>
<sst xmlns="http://schemas.openxmlformats.org/spreadsheetml/2006/main" count="213" uniqueCount="154">
  <si>
    <t>enota</t>
  </si>
  <si>
    <t>količina</t>
  </si>
  <si>
    <t>Cena/enoto</t>
  </si>
  <si>
    <t>SKUPAJ BREZ DDV</t>
  </si>
  <si>
    <t>3.1.</t>
  </si>
  <si>
    <t>Servis koles in postaj (Specifikacija spodaj)</t>
  </si>
  <si>
    <t>Hramba koles</t>
  </si>
  <si>
    <t>kolo/mesec</t>
  </si>
  <si>
    <t>SKUPAJ</t>
  </si>
  <si>
    <t>Zap. Št-</t>
  </si>
  <si>
    <t xml:space="preserve">Opis </t>
  </si>
  <si>
    <t xml:space="preserve">Enota </t>
  </si>
  <si>
    <t xml:space="preserve">Količina </t>
  </si>
  <si>
    <t xml:space="preserve">Cena </t>
  </si>
  <si>
    <t xml:space="preserve">Skupno </t>
  </si>
  <si>
    <t xml:space="preserve">1. </t>
  </si>
  <si>
    <t xml:space="preserve">Servis koles </t>
  </si>
  <si>
    <t>1.1.</t>
  </si>
  <si>
    <t>Menjava plašča z materialom</t>
  </si>
  <si>
    <t>kos</t>
  </si>
  <si>
    <t>1.2.</t>
  </si>
  <si>
    <t>Menjava zračnice z materialom</t>
  </si>
  <si>
    <t>1.3.</t>
  </si>
  <si>
    <t>1.4.</t>
  </si>
  <si>
    <t>Menjava zadnjega torpeda - samo pesto</t>
  </si>
  <si>
    <t xml:space="preserve">1.5. </t>
  </si>
  <si>
    <t>1.6.</t>
  </si>
  <si>
    <t>Menjava zadnjega kolesa v kompletu</t>
  </si>
  <si>
    <t>komp</t>
  </si>
  <si>
    <t>1.7.</t>
  </si>
  <si>
    <t>1.8.</t>
  </si>
  <si>
    <t xml:space="preserve">Menjava menjalnika z nastavitvijo </t>
  </si>
  <si>
    <t xml:space="preserve">1.9. </t>
  </si>
  <si>
    <t xml:space="preserve">Centriranje obročnika </t>
  </si>
  <si>
    <t xml:space="preserve">kos </t>
  </si>
  <si>
    <t xml:space="preserve">1.10. </t>
  </si>
  <si>
    <t>Menjava pesta ali obroča z materialom</t>
  </si>
  <si>
    <t>1.11.</t>
  </si>
  <si>
    <t xml:space="preserve">Menjava krmilnega ležaja </t>
  </si>
  <si>
    <t xml:space="preserve">1.12. </t>
  </si>
  <si>
    <t xml:space="preserve">Menjava krmila s premontažo komponent </t>
  </si>
  <si>
    <t>1.13.</t>
  </si>
  <si>
    <t>Menjava gonilnika z materialom</t>
  </si>
  <si>
    <t>1.14.</t>
  </si>
  <si>
    <t xml:space="preserve">Menjava gonilnega ležaja </t>
  </si>
  <si>
    <t>1.15.</t>
  </si>
  <si>
    <t xml:space="preserve">Menjava in montaža dinama </t>
  </si>
  <si>
    <t>1.16.</t>
  </si>
  <si>
    <t xml:space="preserve">Menjava in dobava menjalne ročke </t>
  </si>
  <si>
    <t>1.17.</t>
  </si>
  <si>
    <t xml:space="preserve">Menjava in dobava zavorne ročke </t>
  </si>
  <si>
    <t>1.18.</t>
  </si>
  <si>
    <t xml:space="preserve">Menjava verige z materialom </t>
  </si>
  <si>
    <t>1.19.</t>
  </si>
  <si>
    <t>Dobava in menjava sprednje luči</t>
  </si>
  <si>
    <t>1.20.</t>
  </si>
  <si>
    <t>1.21.</t>
  </si>
  <si>
    <t xml:space="preserve">Zamenjava in dobava sprednjega blatnika </t>
  </si>
  <si>
    <t>1.22.</t>
  </si>
  <si>
    <t>Zamenjava in dobava zadnjega blatnika (z zadnjim odsevnikom za označitev)</t>
  </si>
  <si>
    <t>1.23.</t>
  </si>
  <si>
    <t xml:space="preserve">ura </t>
  </si>
  <si>
    <t xml:space="preserve">Zamenjava in dobava sedeža </t>
  </si>
  <si>
    <t>1.25.</t>
  </si>
  <si>
    <t xml:space="preserve">Zamenjava in dobava košarice </t>
  </si>
  <si>
    <t>1.26.</t>
  </si>
  <si>
    <t>VREDNOST SKUPAJ</t>
  </si>
  <si>
    <t>2.</t>
  </si>
  <si>
    <t xml:space="preserve">Vzdrževanje baznih postaj </t>
  </si>
  <si>
    <t xml:space="preserve">ENOTA </t>
  </si>
  <si>
    <t>2.1.</t>
  </si>
  <si>
    <t>Zamenjava in dobava mehanizma za samodejno zaklepanje koles</t>
  </si>
  <si>
    <t>2.2.</t>
  </si>
  <si>
    <t xml:space="preserve">Zamenjava in dobava akumulatorjev v bazni postaji </t>
  </si>
  <si>
    <t xml:space="preserve">2.3. </t>
  </si>
  <si>
    <t xml:space="preserve">Zamenjava RFID čipa znotraj mehanizma </t>
  </si>
  <si>
    <t>2.4.</t>
  </si>
  <si>
    <t xml:space="preserve">Zamenjava ekrana za komunikacijo na postaji </t>
  </si>
  <si>
    <t xml:space="preserve">2.5. </t>
  </si>
  <si>
    <t>Ostala servisna dela po predhodni odobritvi naročnika</t>
  </si>
  <si>
    <t>2.6.</t>
  </si>
  <si>
    <t>Zamenjava ohišja postaje s premontažo sestavnih delov vključno z inštalacijskemi deli</t>
  </si>
  <si>
    <t>2. Vzdrževanje koles in postaj</t>
  </si>
  <si>
    <t>2.3.</t>
  </si>
  <si>
    <t>na kolo</t>
  </si>
  <si>
    <t>Ostala servisna dela ***</t>
  </si>
  <si>
    <t xml:space="preserve">* Dobava in polepitev koles oziroma postaj po odobritvi naročnika </t>
  </si>
  <si>
    <t>mesec</t>
  </si>
  <si>
    <t>/</t>
  </si>
  <si>
    <t>1.24.</t>
  </si>
  <si>
    <t>1.27.</t>
  </si>
  <si>
    <t>1.28.</t>
  </si>
  <si>
    <t>** Serviser za delo izpolni delovni nalog: označi številko kolesa in specificira opravljeno delo po zgornjih psotavkah ter jih priloži v predhodno potrditev pred izdajo računa .</t>
  </si>
  <si>
    <t>*** Ostala servisna dela, ki niso zajeta v specifikaciji se potrdijo po predhodni potrditvi naročnika, predvem kot posledica vandalizma koles.</t>
  </si>
  <si>
    <t>1.</t>
  </si>
  <si>
    <t>ENOTA</t>
  </si>
  <si>
    <t>KOLIČINA*</t>
  </si>
  <si>
    <t>CENA / ENOTO</t>
  </si>
  <si>
    <t>VREDNOST BREZ DDV</t>
  </si>
  <si>
    <t>Izvajanje nemotenega delovanja plačil preko UJP</t>
  </si>
  <si>
    <t>REKAPITULACIJA</t>
  </si>
  <si>
    <t>Vrednost brez DDV</t>
  </si>
  <si>
    <t xml:space="preserve">2. </t>
  </si>
  <si>
    <t xml:space="preserve">3. </t>
  </si>
  <si>
    <t>Vzdrževanje koles in postaj</t>
  </si>
  <si>
    <t>22 % DDV</t>
  </si>
  <si>
    <t>VREDOST Z DDV</t>
  </si>
  <si>
    <t>Upravljanje in vzdrževanje sistema</t>
  </si>
  <si>
    <t xml:space="preserve">Spremljajoče aktivnosti </t>
  </si>
  <si>
    <t>cena/enoto</t>
  </si>
  <si>
    <t>3. SPREMLJAJOČE AKTIVNOSTI</t>
  </si>
  <si>
    <t>mes</t>
  </si>
  <si>
    <t>Delovanje informacijske točke*</t>
  </si>
  <si>
    <t>*</t>
  </si>
  <si>
    <t>Delovanje informacijske točke vključuje:</t>
  </si>
  <si>
    <t>3.</t>
  </si>
  <si>
    <t>4.</t>
  </si>
  <si>
    <t>5.</t>
  </si>
  <si>
    <t>Prisotnost informatorja 30 ur tedensko (delovnik po dogovoru).</t>
  </si>
  <si>
    <t>6.</t>
  </si>
  <si>
    <t>7.</t>
  </si>
  <si>
    <t>Pomoč pri registraciji uporabnikov ter pomoč uporabnikom med uporabo sistema, priprava različnih delavnic ter ozaveščanje o aktivnostih trajnostne mobilnosti, priprava mesečnih poročil.</t>
  </si>
  <si>
    <t>Vzdrževanje, upravljanje ter administracija informacijskega sisitema ter pomoč uporabnikom z vključenim licenčnim programom(nemoteno delovanje, ažuriranje podatkov, posodobitve sistema, poročanje o zlorabah in vdorih v sistem, klicni center 24/7, mesečno poročanje o prodanih paketih)</t>
  </si>
  <si>
    <t>V sklopu delovanja informacijske točke, so obračunani tudi vsi ostali stroški, vezani na nemoteno delovanje pisarne (najem prostora, osnovna pisarniška
ter informacijska oprema za nemoteno delovanje informatorja). Prostor mora bit v coni 1 (glej Odlok o določitvi parkirnin na območju občine Domžale). Dostop mora biti neposredno iz javnih površin (poslovni prostori).</t>
  </si>
  <si>
    <t>Tedenski pregledi postaj, kontrola delovanja postaj ter skrb za urejenost in čistočo na postajah (1x tedensko)</t>
  </si>
  <si>
    <t>Dobava in zamenjava poškodovanih nalepk na kolesih in postajah*</t>
  </si>
  <si>
    <t>Ščitnik verige z nosilcem</t>
  </si>
  <si>
    <t>Dobava in zamenjava tačke</t>
  </si>
  <si>
    <t>Menjava in dobava pedala</t>
  </si>
  <si>
    <t>Menjava in dobava zvonca</t>
  </si>
  <si>
    <t>Drobni material - pred menjavo ceno odobri naročnik (objemke in drugi drobni material)</t>
  </si>
  <si>
    <t xml:space="preserve">Informiranje obiskovalcev o možnosti in načinu uporabe koles in lokacijah ter uporabi kolesarskih postaj za izmenjavo ter inforamacije o cestnih in kolesarskih povezavah med njimi. </t>
  </si>
  <si>
    <t xml:space="preserve">V okviru informacijske točke v soglasju z vodjo Službe za turizem zagotovi pogoje za promocijski in informacijski material za spodbujanje trajnostne mobilnosti (obisk turističnih točk). </t>
  </si>
  <si>
    <t xml:space="preserve">Sodeluje pri ostalih aktivnostih za razvoj in promocijo trajnostne mobilnosti v Domžalah. </t>
  </si>
  <si>
    <t>Dobava  ter programiranje uporabniških kartic  (skupna cena za 500  kartic ter cena za 1 kartico - naročilo po potrebi). Ponudbo oddate za 500 kartic</t>
  </si>
  <si>
    <t>Upravljanje ter vzdrževanje inf. sistema v trajanju 48 mesecev:</t>
  </si>
  <si>
    <t>16 postaj/teden</t>
  </si>
  <si>
    <t>16 postaj/dan</t>
  </si>
  <si>
    <t xml:space="preserve">Prestavljanje koles po postajah  (do 16 postaj 1x dnevno od ponedeljka do sobote med 7h-17h) ter čiščenje koles po potrebi </t>
  </si>
  <si>
    <t>Sodeluje na dogodkih Občine Domžale.</t>
  </si>
  <si>
    <t>Naročnik je v določil limitirano (maksimalno) vrednost postavke. Ponudniki lahko ponudijo nižjo vrednost od določene. Ponudbe, ki pa bodo limitirano vrednost presegle, bodo zavrnjene!</t>
  </si>
  <si>
    <t>Dobava in menjava bovdena (sprednja ali zadnja zavora)</t>
  </si>
  <si>
    <t>Menjava sprednje ali zadnje zavore z materialom in nastavitvijo</t>
  </si>
  <si>
    <t xml:space="preserve">Menjava zavornih oblog spredaj ali zadaj </t>
  </si>
  <si>
    <t>Menjava in dobava nosilca dinama</t>
  </si>
  <si>
    <t>Dobava in menjava sedežne opore</t>
  </si>
  <si>
    <t>Dobava in menjava sedežne objemke</t>
  </si>
  <si>
    <t>1.29.</t>
  </si>
  <si>
    <t>1.30.</t>
  </si>
  <si>
    <t>1.31.</t>
  </si>
  <si>
    <t>1.32.</t>
  </si>
  <si>
    <t>Hitra nastavitev kolesa brez del, ki so navedena v specifikacij od 1.1. - 1.31. **</t>
  </si>
  <si>
    <t>1.33.</t>
  </si>
  <si>
    <t>1.34.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</si>
</sst>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Segoe UI"/>
      <family val="2"/>
      <charset val="238"/>
    </font>
    <font>
      <sz val="10"/>
      <color theme="1"/>
      <name val="Segoe UI"/>
      <family val="2"/>
      <charset val="238"/>
    </font>
    <font>
      <b/>
      <sz val="10"/>
      <color theme="1"/>
      <name val="Segoe UI"/>
      <family val="2"/>
      <charset val="238"/>
    </font>
    <font>
      <b/>
      <sz val="11"/>
      <color theme="1"/>
      <name val="Segoe UI"/>
      <family val="2"/>
      <charset val="238"/>
    </font>
    <font>
      <sz val="11"/>
      <name val="Segoe UI"/>
      <family val="2"/>
      <charset val="238"/>
    </font>
    <font>
      <b/>
      <sz val="11"/>
      <name val="Segoe U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/>
    <xf numFmtId="0" fontId="2" fillId="0" borderId="1" xfId="0" applyFont="1" applyBorder="1"/>
    <xf numFmtId="0" fontId="0" fillId="0" borderId="0" xfId="0" applyBorder="1"/>
    <xf numFmtId="0" fontId="2" fillId="0" borderId="6" xfId="0" applyFont="1" applyFill="1" applyBorder="1"/>
    <xf numFmtId="0" fontId="2" fillId="0" borderId="3" xfId="0" applyFont="1" applyFill="1" applyBorder="1"/>
    <xf numFmtId="0" fontId="4" fillId="0" borderId="6" xfId="0" applyFont="1" applyBorder="1"/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2" fillId="0" borderId="12" xfId="0" applyFont="1" applyBorder="1"/>
    <xf numFmtId="0" fontId="0" fillId="0" borderId="10" xfId="0" applyBorder="1"/>
    <xf numFmtId="0" fontId="0" fillId="0" borderId="11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44" fontId="0" fillId="0" borderId="13" xfId="0" applyNumberFormat="1" applyBorder="1"/>
    <xf numFmtId="44" fontId="0" fillId="0" borderId="14" xfId="0" applyNumberFormat="1" applyBorder="1"/>
    <xf numFmtId="44" fontId="0" fillId="0" borderId="15" xfId="0" applyNumberFormat="1" applyBorder="1"/>
    <xf numFmtId="44" fontId="4" fillId="0" borderId="14" xfId="0" applyNumberFormat="1" applyFont="1" applyBorder="1"/>
    <xf numFmtId="0" fontId="6" fillId="0" borderId="0" xfId="0" applyFont="1"/>
    <xf numFmtId="0" fontId="6" fillId="0" borderId="1" xfId="0" applyFont="1" applyBorder="1"/>
    <xf numFmtId="0" fontId="5" fillId="0" borderId="1" xfId="0" applyFont="1" applyFill="1" applyBorder="1" applyAlignment="1">
      <alignment horizontal="center"/>
    </xf>
    <xf numFmtId="0" fontId="6" fillId="0" borderId="12" xfId="0" applyFont="1" applyBorder="1"/>
    <xf numFmtId="0" fontId="7" fillId="0" borderId="13" xfId="0" applyFont="1" applyBorder="1"/>
    <xf numFmtId="0" fontId="7" fillId="0" borderId="12" xfId="0" applyFont="1" applyBorder="1"/>
    <xf numFmtId="0" fontId="7" fillId="0" borderId="1" xfId="0" applyFont="1" applyBorder="1"/>
    <xf numFmtId="44" fontId="6" fillId="0" borderId="13" xfId="0" applyNumberFormat="1" applyFont="1" applyBorder="1"/>
    <xf numFmtId="0" fontId="8" fillId="5" borderId="1" xfId="0" applyFont="1" applyFill="1" applyBorder="1"/>
    <xf numFmtId="0" fontId="8" fillId="5" borderId="1" xfId="0" applyFont="1" applyFill="1" applyBorder="1" applyAlignment="1">
      <alignment wrapText="1"/>
    </xf>
    <xf numFmtId="0" fontId="5" fillId="0" borderId="5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 applyAlignment="1">
      <alignment horizontal="right"/>
    </xf>
    <xf numFmtId="44" fontId="5" fillId="0" borderId="1" xfId="2" applyFont="1" applyBorder="1" applyAlignment="1">
      <alignment horizontal="center"/>
    </xf>
    <xf numFmtId="44" fontId="5" fillId="0" borderId="1" xfId="2" applyFont="1" applyBorder="1"/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/>
    <xf numFmtId="2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/>
    <xf numFmtId="44" fontId="5" fillId="0" borderId="1" xfId="2" applyFont="1" applyFill="1" applyBorder="1"/>
    <xf numFmtId="44" fontId="8" fillId="5" borderId="1" xfId="0" applyNumberFormat="1" applyFont="1" applyFill="1" applyBorder="1"/>
    <xf numFmtId="0" fontId="8" fillId="2" borderId="1" xfId="0" applyFont="1" applyFill="1" applyBorder="1"/>
    <xf numFmtId="0" fontId="8" fillId="2" borderId="1" xfId="0" applyFont="1" applyFill="1" applyBorder="1" applyAlignment="1">
      <alignment wrapText="1"/>
    </xf>
    <xf numFmtId="0" fontId="5" fillId="0" borderId="0" xfId="0" applyFont="1"/>
    <xf numFmtId="0" fontId="5" fillId="0" borderId="1" xfId="0" applyFont="1" applyBorder="1" applyAlignment="1">
      <alignment horizontal="left" wrapText="1"/>
    </xf>
    <xf numFmtId="44" fontId="5" fillId="0" borderId="1" xfId="1" applyFont="1" applyBorder="1"/>
    <xf numFmtId="0" fontId="5" fillId="0" borderId="1" xfId="0" applyFont="1" applyBorder="1" applyAlignment="1">
      <alignment wrapText="1"/>
    </xf>
    <xf numFmtId="0" fontId="5" fillId="2" borderId="1" xfId="0" applyFont="1" applyFill="1" applyBorder="1"/>
    <xf numFmtId="44" fontId="5" fillId="2" borderId="1" xfId="1" applyFont="1" applyFill="1" applyBorder="1"/>
    <xf numFmtId="44" fontId="8" fillId="2" borderId="1" xfId="1" applyFont="1" applyFill="1" applyBorder="1"/>
    <xf numFmtId="0" fontId="5" fillId="0" borderId="0" xfId="0" applyFont="1" applyAlignment="1">
      <alignment wrapText="1"/>
    </xf>
    <xf numFmtId="0" fontId="8" fillId="3" borderId="1" xfId="0" applyFont="1" applyFill="1" applyBorder="1"/>
    <xf numFmtId="0" fontId="8" fillId="3" borderId="1" xfId="0" applyFont="1" applyFill="1" applyBorder="1" applyAlignment="1">
      <alignment wrapText="1"/>
    </xf>
    <xf numFmtId="0" fontId="5" fillId="3" borderId="1" xfId="0" applyFont="1" applyFill="1" applyBorder="1"/>
    <xf numFmtId="2" fontId="5" fillId="0" borderId="1" xfId="0" applyNumberFormat="1" applyFont="1" applyBorder="1"/>
    <xf numFmtId="44" fontId="5" fillId="0" borderId="1" xfId="1" applyFont="1" applyBorder="1" applyProtection="1">
      <protection locked="0"/>
    </xf>
    <xf numFmtId="44" fontId="5" fillId="0" borderId="1" xfId="0" applyNumberFormat="1" applyFont="1" applyBorder="1"/>
    <xf numFmtId="0" fontId="5" fillId="0" borderId="1" xfId="0" applyFont="1" applyFill="1" applyBorder="1" applyAlignment="1">
      <alignment wrapText="1"/>
    </xf>
    <xf numFmtId="0" fontId="9" fillId="0" borderId="1" xfId="0" applyFont="1" applyBorder="1"/>
    <xf numFmtId="44" fontId="9" fillId="0" borderId="1" xfId="1" applyFont="1" applyBorder="1" applyProtection="1">
      <protection locked="0"/>
    </xf>
    <xf numFmtId="0" fontId="8" fillId="0" borderId="0" xfId="0" applyFont="1"/>
    <xf numFmtId="44" fontId="9" fillId="0" borderId="1" xfId="1" applyFont="1" applyBorder="1"/>
    <xf numFmtId="0" fontId="0" fillId="6" borderId="1" xfId="0" applyFill="1" applyBorder="1" applyAlignment="1">
      <alignment vertical="top"/>
    </xf>
    <xf numFmtId="0" fontId="0" fillId="6" borderId="4" xfId="0" applyFill="1" applyBorder="1" applyAlignment="1">
      <alignment vertical="top" wrapText="1"/>
    </xf>
    <xf numFmtId="0" fontId="0" fillId="6" borderId="1" xfId="0" applyFill="1" applyBorder="1" applyAlignment="1">
      <alignment horizontal="left" vertical="top"/>
    </xf>
    <xf numFmtId="44" fontId="0" fillId="6" borderId="1" xfId="1" applyFont="1" applyFill="1" applyBorder="1" applyAlignment="1">
      <alignment horizontal="right" vertical="center"/>
    </xf>
    <xf numFmtId="0" fontId="0" fillId="6" borderId="1" xfId="0" applyFill="1" applyBorder="1"/>
    <xf numFmtId="0" fontId="0" fillId="6" borderId="1" xfId="0" applyFill="1" applyBorder="1" applyAlignment="1">
      <alignment horizontal="right" vertical="center"/>
    </xf>
    <xf numFmtId="44" fontId="2" fillId="6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vertical="top" wrapText="1"/>
    </xf>
    <xf numFmtId="0" fontId="2" fillId="6" borderId="0" xfId="0" applyFont="1" applyFill="1" applyBorder="1" applyAlignment="1">
      <alignment horizontal="center"/>
    </xf>
    <xf numFmtId="0" fontId="0" fillId="6" borderId="0" xfId="0" applyFill="1" applyBorder="1"/>
    <xf numFmtId="0" fontId="0" fillId="6" borderId="0" xfId="0" applyFill="1" applyBorder="1" applyAlignment="1">
      <alignment horizontal="right" vertical="center"/>
    </xf>
    <xf numFmtId="44" fontId="2" fillId="6" borderId="0" xfId="0" applyNumberFormat="1" applyFont="1" applyFill="1" applyBorder="1" applyAlignment="1">
      <alignment horizontal="right" vertical="center"/>
    </xf>
    <xf numFmtId="0" fontId="2" fillId="7" borderId="1" xfId="0" applyFont="1" applyFill="1" applyBorder="1"/>
    <xf numFmtId="0" fontId="2" fillId="0" borderId="0" xfId="0" applyFont="1"/>
    <xf numFmtId="0" fontId="8" fillId="8" borderId="1" xfId="0" applyFont="1" applyFill="1" applyBorder="1"/>
    <xf numFmtId="0" fontId="8" fillId="8" borderId="1" xfId="0" applyFont="1" applyFill="1" applyBorder="1" applyAlignment="1">
      <alignment wrapText="1"/>
    </xf>
    <xf numFmtId="0" fontId="5" fillId="8" borderId="1" xfId="0" applyFont="1" applyFill="1" applyBorder="1"/>
    <xf numFmtId="44" fontId="8" fillId="8" borderId="1" xfId="1" applyFont="1" applyFill="1" applyBorder="1"/>
    <xf numFmtId="0" fontId="10" fillId="8" borderId="1" xfId="0" applyFont="1" applyFill="1" applyBorder="1"/>
    <xf numFmtId="11" fontId="5" fillId="0" borderId="1" xfId="0" applyNumberFormat="1" applyFont="1" applyBorder="1"/>
    <xf numFmtId="0" fontId="5" fillId="0" borderId="1" xfId="0" applyNumberFormat="1" applyFont="1" applyBorder="1"/>
    <xf numFmtId="0" fontId="5" fillId="6" borderId="1" xfId="0" applyFont="1" applyFill="1" applyBorder="1" applyAlignment="1">
      <alignment wrapText="1"/>
    </xf>
    <xf numFmtId="0" fontId="3" fillId="4" borderId="7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8" fillId="8" borderId="2" xfId="0" applyFont="1" applyFill="1" applyBorder="1" applyAlignment="1">
      <alignment horizontal="center"/>
    </xf>
    <xf numFmtId="0" fontId="8" fillId="8" borderId="3" xfId="0" applyFont="1" applyFill="1" applyBorder="1" applyAlignment="1">
      <alignment horizontal="center"/>
    </xf>
    <xf numFmtId="0" fontId="8" fillId="8" borderId="4" xfId="0" applyFont="1" applyFill="1" applyBorder="1" applyAlignment="1">
      <alignment horizontal="center"/>
    </xf>
    <xf numFmtId="0" fontId="10" fillId="8" borderId="2" xfId="0" applyFont="1" applyFill="1" applyBorder="1" applyAlignment="1">
      <alignment horizontal="center"/>
    </xf>
    <xf numFmtId="0" fontId="10" fillId="8" borderId="3" xfId="0" applyFont="1" applyFill="1" applyBorder="1" applyAlignment="1">
      <alignment horizontal="center"/>
    </xf>
    <xf numFmtId="0" fontId="10" fillId="8" borderId="4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2" fillId="6" borderId="2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</cellXfs>
  <cellStyles count="3">
    <cellStyle name="Navadno" xfId="0" builtinId="0"/>
    <cellStyle name="Valuta" xfId="1" builtinId="4"/>
    <cellStyle name="Valuta 2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1D142-1487-4BE4-BD5D-651E9F246197}">
  <dimension ref="A1:C17"/>
  <sheetViews>
    <sheetView tabSelected="1" zoomScale="118" zoomScaleNormal="118" workbookViewId="0">
      <selection activeCell="C6" sqref="C6"/>
    </sheetView>
  </sheetViews>
  <sheetFormatPr defaultRowHeight="15" x14ac:dyDescent="0.25"/>
  <cols>
    <col min="2" max="2" width="46.85546875" bestFit="1" customWidth="1"/>
    <col min="3" max="3" width="18" bestFit="1" customWidth="1"/>
  </cols>
  <sheetData>
    <row r="1" spans="1:3" ht="19.5" x14ac:dyDescent="0.3">
      <c r="A1" s="88" t="s">
        <v>100</v>
      </c>
      <c r="B1" s="89"/>
      <c r="C1" s="90"/>
    </row>
    <row r="2" spans="1:3" ht="19.5" x14ac:dyDescent="0.3">
      <c r="A2" s="7"/>
      <c r="B2" s="8"/>
      <c r="C2" s="9"/>
    </row>
    <row r="3" spans="1:3" x14ac:dyDescent="0.25">
      <c r="A3" s="23"/>
      <c r="B3" s="21"/>
      <c r="C3" s="24" t="s">
        <v>101</v>
      </c>
    </row>
    <row r="4" spans="1:3" x14ac:dyDescent="0.25">
      <c r="A4" s="25" t="s">
        <v>15</v>
      </c>
      <c r="B4" s="26" t="s">
        <v>107</v>
      </c>
      <c r="C4" s="27">
        <f>'Upravljanje in vzdrževanje '!F5</f>
        <v>0</v>
      </c>
    </row>
    <row r="5" spans="1:3" x14ac:dyDescent="0.25">
      <c r="A5" s="25" t="s">
        <v>102</v>
      </c>
      <c r="B5" s="26" t="s">
        <v>104</v>
      </c>
      <c r="C5" s="27">
        <f>'Vzdrževanje koles, postaj'!F6</f>
        <v>6500</v>
      </c>
    </row>
    <row r="6" spans="1:3" x14ac:dyDescent="0.25">
      <c r="A6" s="25" t="s">
        <v>103</v>
      </c>
      <c r="B6" s="26" t="s">
        <v>108</v>
      </c>
      <c r="C6" s="27">
        <f>'Spremljajoče dejavnosti'!F3</f>
        <v>144000</v>
      </c>
    </row>
    <row r="7" spans="1:3" x14ac:dyDescent="0.25">
      <c r="A7" s="10"/>
      <c r="B7" s="2"/>
      <c r="C7" s="16"/>
    </row>
    <row r="8" spans="1:3" x14ac:dyDescent="0.25">
      <c r="A8" s="11"/>
      <c r="B8" s="3"/>
      <c r="C8" s="12"/>
    </row>
    <row r="9" spans="1:3" x14ac:dyDescent="0.25">
      <c r="A9" s="11"/>
      <c r="B9" s="3"/>
      <c r="C9" s="12"/>
    </row>
    <row r="10" spans="1:3" x14ac:dyDescent="0.25">
      <c r="A10" s="11"/>
      <c r="B10" s="4" t="s">
        <v>98</v>
      </c>
      <c r="C10" s="17">
        <f>SUM(C4:C9)</f>
        <v>150500</v>
      </c>
    </row>
    <row r="11" spans="1:3" x14ac:dyDescent="0.25">
      <c r="A11" s="11"/>
      <c r="B11" s="5" t="s">
        <v>105</v>
      </c>
      <c r="C11" s="18">
        <f>C10*22%</f>
        <v>33110</v>
      </c>
    </row>
    <row r="12" spans="1:3" x14ac:dyDescent="0.25">
      <c r="A12" s="11"/>
      <c r="B12" s="3"/>
      <c r="C12" s="12"/>
    </row>
    <row r="13" spans="1:3" ht="18.75" x14ac:dyDescent="0.3">
      <c r="A13" s="11"/>
      <c r="B13" s="6" t="s">
        <v>106</v>
      </c>
      <c r="C13" s="19">
        <f>C10+C11</f>
        <v>183610</v>
      </c>
    </row>
    <row r="14" spans="1:3" x14ac:dyDescent="0.25">
      <c r="A14" s="11"/>
      <c r="B14" s="3"/>
      <c r="C14" s="12"/>
    </row>
    <row r="15" spans="1:3" x14ac:dyDescent="0.25">
      <c r="A15" s="11"/>
      <c r="B15" s="3"/>
      <c r="C15" s="12"/>
    </row>
    <row r="16" spans="1:3" x14ac:dyDescent="0.25">
      <c r="A16" s="11"/>
      <c r="B16" s="3"/>
      <c r="C16" s="12"/>
    </row>
    <row r="17" spans="1:3" ht="15.75" thickBot="1" x14ac:dyDescent="0.3">
      <c r="A17" s="13"/>
      <c r="B17" s="14"/>
      <c r="C17" s="15"/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D5C8C-8B68-48C5-B8FA-1FD81D34E240}">
  <dimension ref="A1:F5"/>
  <sheetViews>
    <sheetView zoomScale="95" zoomScaleNormal="95" workbookViewId="0">
      <selection activeCell="B29" sqref="B29"/>
    </sheetView>
  </sheetViews>
  <sheetFormatPr defaultColWidth="9.140625" defaultRowHeight="14.25" x14ac:dyDescent="0.25"/>
  <cols>
    <col min="1" max="1" width="9.140625" style="20"/>
    <col min="2" max="2" width="63.28515625" style="20" customWidth="1"/>
    <col min="3" max="3" width="15" style="20" customWidth="1"/>
    <col min="4" max="4" width="23.85546875" style="20" customWidth="1"/>
    <col min="5" max="5" width="15.140625" style="20" customWidth="1"/>
    <col min="6" max="6" width="20.28515625" style="20" bestFit="1" customWidth="1"/>
    <col min="7" max="16384" width="9.140625" style="20"/>
  </cols>
  <sheetData>
    <row r="1" spans="1:6" ht="42.75" customHeight="1" x14ac:dyDescent="0.3">
      <c r="A1" s="28" t="s">
        <v>94</v>
      </c>
      <c r="B1" s="29" t="s">
        <v>135</v>
      </c>
      <c r="C1" s="28" t="s">
        <v>95</v>
      </c>
      <c r="D1" s="28" t="s">
        <v>96</v>
      </c>
      <c r="E1" s="28" t="s">
        <v>97</v>
      </c>
      <c r="F1" s="28" t="s">
        <v>98</v>
      </c>
    </row>
    <row r="2" spans="1:6" ht="49.5" x14ac:dyDescent="0.3">
      <c r="A2" s="30" t="s">
        <v>17</v>
      </c>
      <c r="B2" s="31" t="s">
        <v>134</v>
      </c>
      <c r="C2" s="32" t="s">
        <v>19</v>
      </c>
      <c r="D2" s="33">
        <v>500</v>
      </c>
      <c r="E2" s="34"/>
      <c r="F2" s="35">
        <f>D2*E2</f>
        <v>0</v>
      </c>
    </row>
    <row r="3" spans="1:6" ht="82.5" x14ac:dyDescent="0.3">
      <c r="A3" s="36" t="s">
        <v>20</v>
      </c>
      <c r="B3" s="37" t="s">
        <v>122</v>
      </c>
      <c r="C3" s="32" t="s">
        <v>87</v>
      </c>
      <c r="D3" s="38">
        <v>48</v>
      </c>
      <c r="E3" s="35"/>
      <c r="F3" s="35">
        <f>D3*E3</f>
        <v>0</v>
      </c>
    </row>
    <row r="4" spans="1:6" ht="16.5" x14ac:dyDescent="0.3">
      <c r="A4" s="39" t="s">
        <v>22</v>
      </c>
      <c r="B4" s="40" t="s">
        <v>99</v>
      </c>
      <c r="C4" s="22" t="s">
        <v>87</v>
      </c>
      <c r="D4" s="40">
        <v>48</v>
      </c>
      <c r="E4" s="41"/>
      <c r="F4" s="41">
        <f>D4*E4</f>
        <v>0</v>
      </c>
    </row>
    <row r="5" spans="1:6" ht="16.5" x14ac:dyDescent="0.3">
      <c r="A5" s="28"/>
      <c r="B5" s="28" t="s">
        <v>3</v>
      </c>
      <c r="C5" s="28"/>
      <c r="D5" s="28"/>
      <c r="E5" s="28"/>
      <c r="F5" s="42">
        <f>SUM(F2:F4)</f>
        <v>0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F0F01-DA39-41D4-AEB8-13F3E509FB80}">
  <dimension ref="A1:G58"/>
  <sheetViews>
    <sheetView topLeftCell="A29" zoomScale="82" zoomScaleNormal="82" workbookViewId="0">
      <selection activeCell="D33" sqref="D33"/>
    </sheetView>
  </sheetViews>
  <sheetFormatPr defaultColWidth="9.140625" defaultRowHeight="16.5" x14ac:dyDescent="0.3"/>
  <cols>
    <col min="1" max="1" width="9.140625" style="45"/>
    <col min="2" max="2" width="49.28515625" style="52" customWidth="1"/>
    <col min="3" max="3" width="18.85546875" style="45" customWidth="1"/>
    <col min="4" max="4" width="15.140625" style="45" customWidth="1"/>
    <col min="5" max="5" width="48.5703125" style="45" customWidth="1"/>
    <col min="6" max="6" width="61.85546875" style="45" customWidth="1"/>
    <col min="7" max="7" width="9.140625" style="1"/>
    <col min="8" max="16384" width="9.140625" style="45"/>
  </cols>
  <sheetData>
    <row r="1" spans="1:6" x14ac:dyDescent="0.3">
      <c r="A1" s="43" t="s">
        <v>82</v>
      </c>
      <c r="B1" s="44"/>
      <c r="C1" s="43" t="s">
        <v>0</v>
      </c>
      <c r="D1" s="43" t="s">
        <v>1</v>
      </c>
      <c r="E1" s="43" t="s">
        <v>2</v>
      </c>
      <c r="F1" s="43" t="s">
        <v>3</v>
      </c>
    </row>
    <row r="2" spans="1:6" ht="49.5" x14ac:dyDescent="0.3">
      <c r="A2" s="38" t="s">
        <v>70</v>
      </c>
      <c r="B2" s="46" t="s">
        <v>124</v>
      </c>
      <c r="C2" s="38" t="s">
        <v>136</v>
      </c>
      <c r="D2" s="40">
        <v>220</v>
      </c>
      <c r="E2" s="47"/>
      <c r="F2" s="47">
        <f>D2*E2</f>
        <v>0</v>
      </c>
    </row>
    <row r="3" spans="1:6" ht="49.5" x14ac:dyDescent="0.3">
      <c r="A3" s="38" t="s">
        <v>72</v>
      </c>
      <c r="B3" s="48" t="s">
        <v>138</v>
      </c>
      <c r="C3" s="38" t="s">
        <v>137</v>
      </c>
      <c r="D3" s="40">
        <v>1250</v>
      </c>
      <c r="E3" s="47"/>
      <c r="F3" s="47">
        <f>D3*E3</f>
        <v>0</v>
      </c>
    </row>
    <row r="4" spans="1:6" x14ac:dyDescent="0.3">
      <c r="A4" s="38" t="s">
        <v>83</v>
      </c>
      <c r="B4" s="48" t="s">
        <v>5</v>
      </c>
      <c r="C4" s="38" t="s">
        <v>88</v>
      </c>
      <c r="D4" s="40" t="s">
        <v>88</v>
      </c>
      <c r="E4" s="47"/>
      <c r="F4" s="47">
        <f>F44+F58</f>
        <v>6500</v>
      </c>
    </row>
    <row r="5" spans="1:6" x14ac:dyDescent="0.3">
      <c r="A5" s="38" t="s">
        <v>76</v>
      </c>
      <c r="B5" s="48" t="s">
        <v>6</v>
      </c>
      <c r="C5" s="38" t="s">
        <v>7</v>
      </c>
      <c r="D5" s="40">
        <v>200</v>
      </c>
      <c r="E5" s="47"/>
      <c r="F5" s="47"/>
    </row>
    <row r="6" spans="1:6" x14ac:dyDescent="0.3">
      <c r="A6" s="49"/>
      <c r="B6" s="44" t="s">
        <v>8</v>
      </c>
      <c r="C6" s="49"/>
      <c r="D6" s="49"/>
      <c r="E6" s="50"/>
      <c r="F6" s="51">
        <f>SUM(F2:F5)</f>
        <v>6500</v>
      </c>
    </row>
    <row r="8" spans="1:6" x14ac:dyDescent="0.3">
      <c r="A8" s="45" t="s">
        <v>9</v>
      </c>
      <c r="B8" s="52" t="s">
        <v>10</v>
      </c>
    </row>
    <row r="9" spans="1:6" x14ac:dyDescent="0.3">
      <c r="A9" s="80" t="s">
        <v>15</v>
      </c>
      <c r="B9" s="81" t="s">
        <v>16</v>
      </c>
      <c r="C9" s="80" t="s">
        <v>11</v>
      </c>
      <c r="D9" s="80" t="s">
        <v>12</v>
      </c>
      <c r="E9" s="80" t="s">
        <v>13</v>
      </c>
      <c r="F9" s="80" t="s">
        <v>14</v>
      </c>
    </row>
    <row r="10" spans="1:6" x14ac:dyDescent="0.3">
      <c r="A10" s="56" t="s">
        <v>17</v>
      </c>
      <c r="B10" s="48" t="s">
        <v>18</v>
      </c>
      <c r="C10" s="38" t="s">
        <v>19</v>
      </c>
      <c r="D10" s="38">
        <v>40</v>
      </c>
      <c r="E10" s="57"/>
      <c r="F10" s="58">
        <f t="shared" ref="F10:F38" si="0">D10*E10</f>
        <v>0</v>
      </c>
    </row>
    <row r="11" spans="1:6" x14ac:dyDescent="0.3">
      <c r="A11" s="38" t="s">
        <v>20</v>
      </c>
      <c r="B11" s="48" t="s">
        <v>21</v>
      </c>
      <c r="C11" s="38" t="s">
        <v>19</v>
      </c>
      <c r="D11" s="38">
        <v>160</v>
      </c>
      <c r="E11" s="57"/>
      <c r="F11" s="58">
        <f t="shared" si="0"/>
        <v>0</v>
      </c>
    </row>
    <row r="12" spans="1:6" ht="33" x14ac:dyDescent="0.3">
      <c r="A12" s="38" t="s">
        <v>22</v>
      </c>
      <c r="B12" s="48" t="s">
        <v>141</v>
      </c>
      <c r="C12" s="38" t="s">
        <v>19</v>
      </c>
      <c r="D12" s="38">
        <v>40</v>
      </c>
      <c r="E12" s="57"/>
      <c r="F12" s="58">
        <f t="shared" si="0"/>
        <v>0</v>
      </c>
    </row>
    <row r="13" spans="1:6" x14ac:dyDescent="0.3">
      <c r="A13" s="38" t="s">
        <v>23</v>
      </c>
      <c r="B13" s="48" t="s">
        <v>24</v>
      </c>
      <c r="C13" s="38" t="s">
        <v>19</v>
      </c>
      <c r="D13" s="38">
        <v>20</v>
      </c>
      <c r="E13" s="57"/>
      <c r="F13" s="58">
        <f t="shared" si="0"/>
        <v>0</v>
      </c>
    </row>
    <row r="14" spans="1:6" ht="33" x14ac:dyDescent="0.3">
      <c r="A14" s="38" t="s">
        <v>25</v>
      </c>
      <c r="B14" s="48" t="s">
        <v>142</v>
      </c>
      <c r="C14" s="38" t="s">
        <v>19</v>
      </c>
      <c r="D14" s="38">
        <v>60</v>
      </c>
      <c r="E14" s="57"/>
      <c r="F14" s="58">
        <f t="shared" si="0"/>
        <v>0</v>
      </c>
    </row>
    <row r="15" spans="1:6" x14ac:dyDescent="0.3">
      <c r="A15" s="38" t="s">
        <v>26</v>
      </c>
      <c r="B15" s="59" t="s">
        <v>27</v>
      </c>
      <c r="C15" s="38" t="s">
        <v>28</v>
      </c>
      <c r="D15" s="38">
        <v>40</v>
      </c>
      <c r="E15" s="57"/>
      <c r="F15" s="58">
        <f t="shared" si="0"/>
        <v>0</v>
      </c>
    </row>
    <row r="16" spans="1:6" x14ac:dyDescent="0.3">
      <c r="A16" s="38" t="s">
        <v>29</v>
      </c>
      <c r="B16" s="48" t="s">
        <v>143</v>
      </c>
      <c r="C16" s="38" t="s">
        <v>28</v>
      </c>
      <c r="D16" s="38">
        <v>40</v>
      </c>
      <c r="E16" s="57"/>
      <c r="F16" s="58">
        <f t="shared" si="0"/>
        <v>0</v>
      </c>
    </row>
    <row r="17" spans="1:6" x14ac:dyDescent="0.3">
      <c r="A17" s="38" t="s">
        <v>30</v>
      </c>
      <c r="B17" s="48" t="s">
        <v>31</v>
      </c>
      <c r="C17" s="38" t="s">
        <v>19</v>
      </c>
      <c r="D17" s="38">
        <v>20</v>
      </c>
      <c r="E17" s="57"/>
      <c r="F17" s="58">
        <f t="shared" si="0"/>
        <v>0</v>
      </c>
    </row>
    <row r="18" spans="1:6" x14ac:dyDescent="0.3">
      <c r="A18" s="38" t="s">
        <v>32</v>
      </c>
      <c r="B18" s="48" t="s">
        <v>33</v>
      </c>
      <c r="C18" s="38" t="s">
        <v>34</v>
      </c>
      <c r="D18" s="38">
        <v>40</v>
      </c>
      <c r="E18" s="57"/>
      <c r="F18" s="58">
        <f t="shared" si="0"/>
        <v>0</v>
      </c>
    </row>
    <row r="19" spans="1:6" x14ac:dyDescent="0.3">
      <c r="A19" s="38" t="s">
        <v>35</v>
      </c>
      <c r="B19" s="59" t="s">
        <v>36</v>
      </c>
      <c r="C19" s="38" t="s">
        <v>19</v>
      </c>
      <c r="D19" s="38">
        <v>20</v>
      </c>
      <c r="E19" s="57"/>
      <c r="F19" s="58">
        <f t="shared" si="0"/>
        <v>0</v>
      </c>
    </row>
    <row r="20" spans="1:6" x14ac:dyDescent="0.3">
      <c r="A20" s="38" t="s">
        <v>37</v>
      </c>
      <c r="B20" s="48" t="s">
        <v>38</v>
      </c>
      <c r="C20" s="38" t="s">
        <v>19</v>
      </c>
      <c r="D20" s="38">
        <v>20</v>
      </c>
      <c r="E20" s="57"/>
      <c r="F20" s="58">
        <f t="shared" si="0"/>
        <v>0</v>
      </c>
    </row>
    <row r="21" spans="1:6" x14ac:dyDescent="0.3">
      <c r="A21" s="38" t="s">
        <v>39</v>
      </c>
      <c r="B21" s="48" t="s">
        <v>40</v>
      </c>
      <c r="C21" s="38" t="s">
        <v>19</v>
      </c>
      <c r="D21" s="38">
        <v>20</v>
      </c>
      <c r="E21" s="57"/>
      <c r="F21" s="58">
        <f t="shared" si="0"/>
        <v>0</v>
      </c>
    </row>
    <row r="22" spans="1:6" x14ac:dyDescent="0.3">
      <c r="A22" s="38" t="s">
        <v>41</v>
      </c>
      <c r="B22" s="48" t="s">
        <v>129</v>
      </c>
      <c r="C22" s="38" t="s">
        <v>19</v>
      </c>
      <c r="D22" s="38">
        <v>60</v>
      </c>
      <c r="E22" s="57"/>
      <c r="F22" s="58">
        <f t="shared" si="0"/>
        <v>0</v>
      </c>
    </row>
    <row r="23" spans="1:6" x14ac:dyDescent="0.3">
      <c r="A23" s="38" t="s">
        <v>43</v>
      </c>
      <c r="B23" s="48" t="s">
        <v>42</v>
      </c>
      <c r="C23" s="38" t="s">
        <v>19</v>
      </c>
      <c r="D23" s="38">
        <v>40</v>
      </c>
      <c r="E23" s="57"/>
      <c r="F23" s="58">
        <f t="shared" si="0"/>
        <v>0</v>
      </c>
    </row>
    <row r="24" spans="1:6" x14ac:dyDescent="0.3">
      <c r="A24" s="38" t="s">
        <v>45</v>
      </c>
      <c r="B24" s="48" t="s">
        <v>44</v>
      </c>
      <c r="C24" s="38" t="s">
        <v>34</v>
      </c>
      <c r="D24" s="38">
        <v>20</v>
      </c>
      <c r="E24" s="57"/>
      <c r="F24" s="58">
        <f t="shared" si="0"/>
        <v>0</v>
      </c>
    </row>
    <row r="25" spans="1:6" x14ac:dyDescent="0.3">
      <c r="A25" s="38" t="s">
        <v>47</v>
      </c>
      <c r="B25" s="48" t="s">
        <v>128</v>
      </c>
      <c r="C25" s="38" t="s">
        <v>19</v>
      </c>
      <c r="D25" s="38">
        <v>60</v>
      </c>
      <c r="E25" s="57"/>
      <c r="F25" s="58">
        <f t="shared" si="0"/>
        <v>0</v>
      </c>
    </row>
    <row r="26" spans="1:6" x14ac:dyDescent="0.3">
      <c r="A26" s="85" t="s">
        <v>49</v>
      </c>
      <c r="B26" s="48" t="s">
        <v>46</v>
      </c>
      <c r="C26" s="38" t="s">
        <v>34</v>
      </c>
      <c r="D26" s="38">
        <v>40</v>
      </c>
      <c r="E26" s="57"/>
      <c r="F26" s="58">
        <f t="shared" si="0"/>
        <v>0</v>
      </c>
    </row>
    <row r="27" spans="1:6" x14ac:dyDescent="0.3">
      <c r="A27" s="85" t="s">
        <v>51</v>
      </c>
      <c r="B27" s="48" t="s">
        <v>144</v>
      </c>
      <c r="C27" s="38" t="s">
        <v>19</v>
      </c>
      <c r="D27" s="38">
        <v>20</v>
      </c>
      <c r="E27" s="57"/>
      <c r="F27" s="58">
        <f t="shared" si="0"/>
        <v>0</v>
      </c>
    </row>
    <row r="28" spans="1:6" x14ac:dyDescent="0.3">
      <c r="A28" s="38" t="s">
        <v>53</v>
      </c>
      <c r="B28" s="48" t="s">
        <v>48</v>
      </c>
      <c r="C28" s="38" t="s">
        <v>34</v>
      </c>
      <c r="D28" s="38">
        <v>60</v>
      </c>
      <c r="E28" s="57"/>
      <c r="F28" s="58">
        <f t="shared" si="0"/>
        <v>0</v>
      </c>
    </row>
    <row r="29" spans="1:6" x14ac:dyDescent="0.3">
      <c r="A29" s="38" t="s">
        <v>55</v>
      </c>
      <c r="B29" s="48" t="s">
        <v>50</v>
      </c>
      <c r="C29" s="38" t="s">
        <v>34</v>
      </c>
      <c r="D29" s="38">
        <v>60</v>
      </c>
      <c r="E29" s="57"/>
      <c r="F29" s="58">
        <f t="shared" si="0"/>
        <v>0</v>
      </c>
    </row>
    <row r="30" spans="1:6" x14ac:dyDescent="0.3">
      <c r="A30" s="38" t="s">
        <v>56</v>
      </c>
      <c r="B30" s="48" t="s">
        <v>52</v>
      </c>
      <c r="C30" s="38" t="s">
        <v>34</v>
      </c>
      <c r="D30" s="38">
        <v>60</v>
      </c>
      <c r="E30" s="57"/>
      <c r="F30" s="58">
        <f t="shared" si="0"/>
        <v>0</v>
      </c>
    </row>
    <row r="31" spans="1:6" x14ac:dyDescent="0.3">
      <c r="A31" s="38" t="s">
        <v>58</v>
      </c>
      <c r="B31" s="48" t="s">
        <v>54</v>
      </c>
      <c r="C31" s="38" t="s">
        <v>19</v>
      </c>
      <c r="D31" s="38">
        <v>40</v>
      </c>
      <c r="E31" s="57"/>
      <c r="F31" s="58">
        <f t="shared" si="0"/>
        <v>0</v>
      </c>
    </row>
    <row r="32" spans="1:6" x14ac:dyDescent="0.3">
      <c r="A32" s="38" t="s">
        <v>60</v>
      </c>
      <c r="B32" s="48" t="s">
        <v>57</v>
      </c>
      <c r="C32" s="38" t="s">
        <v>34</v>
      </c>
      <c r="D32" s="38">
        <v>40</v>
      </c>
      <c r="E32" s="57"/>
      <c r="F32" s="58">
        <f t="shared" si="0"/>
        <v>0</v>
      </c>
    </row>
    <row r="33" spans="1:7" ht="33" x14ac:dyDescent="0.3">
      <c r="A33" s="85" t="s">
        <v>89</v>
      </c>
      <c r="B33" s="48" t="s">
        <v>59</v>
      </c>
      <c r="C33" s="38" t="s">
        <v>34</v>
      </c>
      <c r="D33" s="38">
        <v>40</v>
      </c>
      <c r="E33" s="57"/>
      <c r="F33" s="58">
        <f t="shared" si="0"/>
        <v>0</v>
      </c>
    </row>
    <row r="34" spans="1:7" x14ac:dyDescent="0.3">
      <c r="A34" s="38" t="s">
        <v>63</v>
      </c>
      <c r="B34" s="48" t="s">
        <v>62</v>
      </c>
      <c r="C34" s="38" t="s">
        <v>34</v>
      </c>
      <c r="D34" s="38">
        <v>40</v>
      </c>
      <c r="E34" s="57"/>
      <c r="F34" s="58">
        <f t="shared" si="0"/>
        <v>0</v>
      </c>
    </row>
    <row r="35" spans="1:7" x14ac:dyDescent="0.3">
      <c r="A35" s="38" t="s">
        <v>65</v>
      </c>
      <c r="B35" s="48" t="s">
        <v>145</v>
      </c>
      <c r="C35" s="38" t="s">
        <v>19</v>
      </c>
      <c r="D35" s="38">
        <v>10</v>
      </c>
      <c r="E35" s="57"/>
      <c r="F35" s="58">
        <f t="shared" si="0"/>
        <v>0</v>
      </c>
    </row>
    <row r="36" spans="1:7" x14ac:dyDescent="0.3">
      <c r="A36" s="38" t="s">
        <v>90</v>
      </c>
      <c r="B36" s="48" t="s">
        <v>146</v>
      </c>
      <c r="C36" s="38" t="s">
        <v>19</v>
      </c>
      <c r="D36" s="38">
        <v>20</v>
      </c>
      <c r="E36" s="57"/>
      <c r="F36" s="58">
        <f t="shared" si="0"/>
        <v>0</v>
      </c>
    </row>
    <row r="37" spans="1:7" x14ac:dyDescent="0.3">
      <c r="A37" s="86" t="s">
        <v>91</v>
      </c>
      <c r="B37" s="48" t="s">
        <v>64</v>
      </c>
      <c r="C37" s="38" t="s">
        <v>34</v>
      </c>
      <c r="D37" s="38">
        <v>40</v>
      </c>
      <c r="E37" s="57"/>
      <c r="F37" s="58">
        <f t="shared" si="0"/>
        <v>0</v>
      </c>
    </row>
    <row r="38" spans="1:7" ht="33" x14ac:dyDescent="0.3">
      <c r="A38" s="38" t="s">
        <v>147</v>
      </c>
      <c r="B38" s="48" t="s">
        <v>125</v>
      </c>
      <c r="C38" s="38" t="s">
        <v>19</v>
      </c>
      <c r="D38" s="38">
        <v>1</v>
      </c>
      <c r="E38" s="57">
        <v>1500</v>
      </c>
      <c r="F38" s="58">
        <f t="shared" si="0"/>
        <v>1500</v>
      </c>
      <c r="G38" s="1" t="s">
        <v>140</v>
      </c>
    </row>
    <row r="39" spans="1:7" x14ac:dyDescent="0.3">
      <c r="A39" s="38" t="s">
        <v>148</v>
      </c>
      <c r="B39" s="48" t="s">
        <v>126</v>
      </c>
      <c r="C39" s="38" t="s">
        <v>19</v>
      </c>
      <c r="D39" s="38">
        <v>40</v>
      </c>
      <c r="E39" s="57"/>
      <c r="F39" s="58"/>
    </row>
    <row r="40" spans="1:7" x14ac:dyDescent="0.3">
      <c r="A40" s="38" t="s">
        <v>149</v>
      </c>
      <c r="B40" s="48" t="s">
        <v>127</v>
      </c>
      <c r="C40" s="38" t="s">
        <v>19</v>
      </c>
      <c r="D40" s="38">
        <v>40</v>
      </c>
      <c r="E40" s="57"/>
      <c r="F40" s="58"/>
    </row>
    <row r="41" spans="1:7" ht="33" x14ac:dyDescent="0.3">
      <c r="A41" s="38" t="s">
        <v>150</v>
      </c>
      <c r="B41" s="87" t="s">
        <v>151</v>
      </c>
      <c r="C41" s="60" t="s">
        <v>84</v>
      </c>
      <c r="D41" s="60">
        <v>400</v>
      </c>
      <c r="E41" s="61"/>
      <c r="F41" s="58">
        <f>D41*E41</f>
        <v>0</v>
      </c>
    </row>
    <row r="42" spans="1:7" x14ac:dyDescent="0.3">
      <c r="A42" s="38" t="s">
        <v>152</v>
      </c>
      <c r="B42" s="48" t="s">
        <v>85</v>
      </c>
      <c r="C42" s="38" t="s">
        <v>61</v>
      </c>
      <c r="D42" s="38">
        <v>300</v>
      </c>
      <c r="E42" s="57"/>
      <c r="F42" s="58">
        <f>D42*E42</f>
        <v>0</v>
      </c>
    </row>
    <row r="43" spans="1:7" ht="33" x14ac:dyDescent="0.3">
      <c r="A43" s="38" t="s">
        <v>153</v>
      </c>
      <c r="B43" s="48" t="s">
        <v>130</v>
      </c>
      <c r="C43" s="38" t="s">
        <v>19</v>
      </c>
      <c r="D43" s="38">
        <v>1</v>
      </c>
      <c r="E43" s="47">
        <v>5000</v>
      </c>
      <c r="F43" s="58">
        <v>5000</v>
      </c>
      <c r="G43" s="1" t="s">
        <v>140</v>
      </c>
    </row>
    <row r="44" spans="1:7" x14ac:dyDescent="0.3">
      <c r="A44" s="91" t="s">
        <v>66</v>
      </c>
      <c r="B44" s="92"/>
      <c r="C44" s="92"/>
      <c r="D44" s="92"/>
      <c r="E44" s="93"/>
      <c r="F44" s="83">
        <f>SUM(F10:F43)</f>
        <v>6500</v>
      </c>
    </row>
    <row r="45" spans="1:7" x14ac:dyDescent="0.3">
      <c r="F45" s="62"/>
    </row>
    <row r="46" spans="1:7" x14ac:dyDescent="0.3">
      <c r="A46" s="45" t="s">
        <v>86</v>
      </c>
      <c r="F46" s="62"/>
    </row>
    <row r="47" spans="1:7" x14ac:dyDescent="0.3">
      <c r="A47" s="45" t="s">
        <v>92</v>
      </c>
    </row>
    <row r="48" spans="1:7" x14ac:dyDescent="0.3">
      <c r="A48" s="45" t="s">
        <v>93</v>
      </c>
    </row>
    <row r="50" spans="1:6" x14ac:dyDescent="0.3">
      <c r="A50" s="53" t="s">
        <v>67</v>
      </c>
      <c r="B50" s="54" t="s">
        <v>68</v>
      </c>
      <c r="C50" s="55" t="s">
        <v>69</v>
      </c>
      <c r="D50" s="55" t="s">
        <v>12</v>
      </c>
      <c r="E50" s="55" t="s">
        <v>13</v>
      </c>
      <c r="F50" s="55" t="s">
        <v>14</v>
      </c>
    </row>
    <row r="51" spans="1:6" ht="33" x14ac:dyDescent="0.3">
      <c r="A51" s="38" t="s">
        <v>70</v>
      </c>
      <c r="B51" s="48" t="s">
        <v>71</v>
      </c>
      <c r="C51" s="60" t="s">
        <v>19</v>
      </c>
      <c r="D51" s="60">
        <v>20</v>
      </c>
      <c r="E51" s="61"/>
      <c r="F51" s="60">
        <f t="shared" ref="F51:F56" si="1">D51*E51</f>
        <v>0</v>
      </c>
    </row>
    <row r="52" spans="1:6" ht="33" x14ac:dyDescent="0.3">
      <c r="A52" s="38" t="s">
        <v>72</v>
      </c>
      <c r="B52" s="48" t="s">
        <v>73</v>
      </c>
      <c r="C52" s="60" t="s">
        <v>19</v>
      </c>
      <c r="D52" s="60">
        <v>4</v>
      </c>
      <c r="E52" s="61"/>
      <c r="F52" s="60">
        <f t="shared" si="1"/>
        <v>0</v>
      </c>
    </row>
    <row r="53" spans="1:6" x14ac:dyDescent="0.3">
      <c r="A53" s="38" t="s">
        <v>74</v>
      </c>
      <c r="B53" s="48" t="s">
        <v>75</v>
      </c>
      <c r="C53" s="60" t="s">
        <v>19</v>
      </c>
      <c r="D53" s="60">
        <v>20</v>
      </c>
      <c r="E53" s="61"/>
      <c r="F53" s="60">
        <f t="shared" si="1"/>
        <v>0</v>
      </c>
    </row>
    <row r="54" spans="1:6" x14ac:dyDescent="0.3">
      <c r="A54" s="38" t="s">
        <v>76</v>
      </c>
      <c r="B54" s="48" t="s">
        <v>77</v>
      </c>
      <c r="C54" s="60" t="s">
        <v>19</v>
      </c>
      <c r="D54" s="60">
        <v>8</v>
      </c>
      <c r="E54" s="61"/>
      <c r="F54" s="60">
        <f t="shared" si="1"/>
        <v>0</v>
      </c>
    </row>
    <row r="55" spans="1:6" ht="33" x14ac:dyDescent="0.3">
      <c r="A55" s="38" t="s">
        <v>78</v>
      </c>
      <c r="B55" s="48" t="s">
        <v>79</v>
      </c>
      <c r="C55" s="60" t="s">
        <v>61</v>
      </c>
      <c r="D55" s="60">
        <v>160</v>
      </c>
      <c r="E55" s="61"/>
      <c r="F55" s="60">
        <f t="shared" si="1"/>
        <v>0</v>
      </c>
    </row>
    <row r="56" spans="1:6" ht="33" x14ac:dyDescent="0.3">
      <c r="A56" s="38" t="s">
        <v>80</v>
      </c>
      <c r="B56" s="48" t="s">
        <v>81</v>
      </c>
      <c r="C56" s="60" t="s">
        <v>19</v>
      </c>
      <c r="D56" s="60">
        <v>6</v>
      </c>
      <c r="E56" s="61"/>
      <c r="F56" s="60">
        <f t="shared" si="1"/>
        <v>0</v>
      </c>
    </row>
    <row r="57" spans="1:6" x14ac:dyDescent="0.3">
      <c r="A57" s="38"/>
      <c r="B57" s="48"/>
      <c r="C57" s="60"/>
      <c r="D57" s="60"/>
      <c r="E57" s="63"/>
      <c r="F57" s="60"/>
    </row>
    <row r="58" spans="1:6" x14ac:dyDescent="0.3">
      <c r="A58" s="82"/>
      <c r="B58" s="94" t="s">
        <v>66</v>
      </c>
      <c r="C58" s="95"/>
      <c r="D58" s="95"/>
      <c r="E58" s="96"/>
      <c r="F58" s="84">
        <f>SUM(F51:F57)</f>
        <v>0</v>
      </c>
    </row>
  </sheetData>
  <mergeCells count="2">
    <mergeCell ref="A44:E44"/>
    <mergeCell ref="B58:E58"/>
  </mergeCells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BC984-DF0C-4291-BC2C-AF9077AB7920}">
  <dimension ref="A1:G14"/>
  <sheetViews>
    <sheetView topLeftCell="B8" zoomScale="107" zoomScaleNormal="107" workbookViewId="0">
      <selection activeCell="F2" sqref="F2"/>
    </sheetView>
  </sheetViews>
  <sheetFormatPr defaultRowHeight="15" x14ac:dyDescent="0.25"/>
  <cols>
    <col min="1" max="1" width="5.42578125" customWidth="1"/>
    <col min="2" max="2" width="58.85546875" customWidth="1"/>
    <col min="4" max="4" width="18.140625" customWidth="1"/>
    <col min="5" max="5" width="20" customWidth="1"/>
    <col min="6" max="6" width="19.140625" customWidth="1"/>
  </cols>
  <sheetData>
    <row r="1" spans="1:7" x14ac:dyDescent="0.25">
      <c r="A1" s="97" t="s">
        <v>110</v>
      </c>
      <c r="B1" s="97"/>
      <c r="C1" s="78" t="s">
        <v>0</v>
      </c>
      <c r="D1" s="78" t="s">
        <v>1</v>
      </c>
      <c r="E1" s="78" t="s">
        <v>109</v>
      </c>
      <c r="F1" s="78" t="s">
        <v>3</v>
      </c>
    </row>
    <row r="2" spans="1:7" s="1" customFormat="1" x14ac:dyDescent="0.25">
      <c r="A2" s="64" t="s">
        <v>4</v>
      </c>
      <c r="B2" s="65" t="s">
        <v>112</v>
      </c>
      <c r="C2" s="66" t="s">
        <v>111</v>
      </c>
      <c r="D2" s="66">
        <v>48</v>
      </c>
      <c r="E2" s="67">
        <v>3000</v>
      </c>
      <c r="F2" s="67">
        <f>D2*E2</f>
        <v>144000</v>
      </c>
      <c r="G2" s="79" t="s">
        <v>140</v>
      </c>
    </row>
    <row r="3" spans="1:7" x14ac:dyDescent="0.25">
      <c r="A3" s="103" t="s">
        <v>3</v>
      </c>
      <c r="B3" s="104"/>
      <c r="C3" s="68"/>
      <c r="D3" s="69"/>
      <c r="E3" s="69"/>
      <c r="F3" s="70">
        <f>SUM(F2:F2)</f>
        <v>144000</v>
      </c>
    </row>
    <row r="4" spans="1:7" s="1" customFormat="1" x14ac:dyDescent="0.25">
      <c r="A4" s="74"/>
      <c r="B4" s="74"/>
      <c r="C4" s="75"/>
      <c r="D4" s="76"/>
      <c r="E4" s="76"/>
      <c r="F4" s="77"/>
    </row>
    <row r="5" spans="1:7" s="1" customFormat="1" x14ac:dyDescent="0.25">
      <c r="A5" s="74"/>
      <c r="B5" s="74"/>
      <c r="C5" s="75"/>
      <c r="D5" s="76"/>
      <c r="E5" s="76"/>
      <c r="F5" s="77"/>
    </row>
    <row r="7" spans="1:7" ht="16.5" x14ac:dyDescent="0.25">
      <c r="A7" s="72" t="s">
        <v>113</v>
      </c>
      <c r="B7" s="73" t="s">
        <v>114</v>
      </c>
      <c r="C7" s="21"/>
    </row>
    <row r="8" spans="1:7" ht="16.5" x14ac:dyDescent="0.25">
      <c r="A8" s="71" t="s">
        <v>94</v>
      </c>
      <c r="B8" s="100" t="s">
        <v>118</v>
      </c>
      <c r="C8" s="100"/>
    </row>
    <row r="9" spans="1:7" s="1" customFormat="1" ht="57" customHeight="1" x14ac:dyDescent="0.25">
      <c r="A9" s="71" t="s">
        <v>67</v>
      </c>
      <c r="B9" s="101" t="s">
        <v>121</v>
      </c>
      <c r="C9" s="102"/>
    </row>
    <row r="10" spans="1:7" ht="48.75" customHeight="1" x14ac:dyDescent="0.25">
      <c r="A10" s="71" t="s">
        <v>115</v>
      </c>
      <c r="B10" s="98" t="s">
        <v>131</v>
      </c>
      <c r="C10" s="98"/>
    </row>
    <row r="11" spans="1:7" ht="49.5" customHeight="1" x14ac:dyDescent="0.25">
      <c r="A11" s="71" t="s">
        <v>116</v>
      </c>
      <c r="B11" s="98" t="s">
        <v>132</v>
      </c>
      <c r="C11" s="98"/>
    </row>
    <row r="12" spans="1:7" ht="33" customHeight="1" x14ac:dyDescent="0.25">
      <c r="A12" s="71" t="s">
        <v>117</v>
      </c>
      <c r="B12" s="99" t="s">
        <v>139</v>
      </c>
      <c r="C12" s="99"/>
    </row>
    <row r="13" spans="1:7" ht="33" customHeight="1" x14ac:dyDescent="0.25">
      <c r="A13" s="71" t="s">
        <v>119</v>
      </c>
      <c r="B13" s="99" t="s">
        <v>133</v>
      </c>
      <c r="C13" s="99"/>
    </row>
    <row r="14" spans="1:7" ht="76.5" customHeight="1" x14ac:dyDescent="0.25">
      <c r="A14" s="71" t="s">
        <v>120</v>
      </c>
      <c r="B14" s="98" t="s">
        <v>123</v>
      </c>
      <c r="C14" s="98"/>
    </row>
  </sheetData>
  <mergeCells count="9">
    <mergeCell ref="A1:B1"/>
    <mergeCell ref="B10:C10"/>
    <mergeCell ref="B11:C11"/>
    <mergeCell ref="B12:C12"/>
    <mergeCell ref="B14:C14"/>
    <mergeCell ref="B8:C8"/>
    <mergeCell ref="B9:C9"/>
    <mergeCell ref="B13:C13"/>
    <mergeCell ref="A3:B3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Rekapitulacija</vt:lpstr>
      <vt:lpstr>Upravljanje in vzdrževanje </vt:lpstr>
      <vt:lpstr>Vzdrževanje koles, postaj</vt:lpstr>
      <vt:lpstr>Spremljajoče dejavnosti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Marjana Kadunc</dc:creator>
  <cp:lastModifiedBy>Marjana Kadunc</cp:lastModifiedBy>
  <dcterms:created xsi:type="dcterms:W3CDTF">2025-08-22T07:05:11Z</dcterms:created>
  <dcterms:modified xsi:type="dcterms:W3CDTF">2025-10-29T10:14:58Z</dcterms:modified>
</cp:coreProperties>
</file>